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Desktop\Excel 2016 grund\"/>
    </mc:Choice>
  </mc:AlternateContent>
  <bookViews>
    <workbookView xWindow="0" yWindow="0" windowWidth="18623" windowHeight="9840"/>
  </bookViews>
  <sheets>
    <sheet name="övning" sheetId="1" r:id="rId1"/>
    <sheet name="lösning" sheetId="2" r:id="rId2"/>
  </sheets>
  <calcPr calcId="171027"/>
</workbook>
</file>

<file path=xl/calcChain.xml><?xml version="1.0" encoding="utf-8"?>
<calcChain xmlns="http://schemas.openxmlformats.org/spreadsheetml/2006/main">
  <c r="G8" i="2" l="1"/>
  <c r="G10" i="2"/>
  <c r="G11" i="2"/>
  <c r="G9" i="2"/>
  <c r="G12" i="2"/>
</calcChain>
</file>

<file path=xl/sharedStrings.xml><?xml version="1.0" encoding="utf-8"?>
<sst xmlns="http://schemas.openxmlformats.org/spreadsheetml/2006/main" count="64" uniqueCount="12">
  <si>
    <t>Datum</t>
  </si>
  <si>
    <t>Importland</t>
  </si>
  <si>
    <t>Tyskland</t>
  </si>
  <si>
    <t>Holland</t>
  </si>
  <si>
    <t>Medelvikt</t>
  </si>
  <si>
    <t>Spanien</t>
  </si>
  <si>
    <t>Import av tomat klass 1</t>
  </si>
  <si>
    <t>Lättaste leverans</t>
  </si>
  <si>
    <t>Tyngsta leverans</t>
  </si>
  <si>
    <t>Antal leveranser</t>
  </si>
  <si>
    <t>Totalvikt</t>
  </si>
  <si>
    <t>Vikt (i 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</si>
</sst>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&quot; kg&quot;"/>
  </numFmts>
  <fonts count="7" x14ac:knownFonts="1">
    <font>
      <sz val="10"/>
      <name val="MS Sans Serif"/>
    </font>
    <font>
      <b/>
      <sz val="24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</fills>
  <borders count="13">
    <border>
      <left/>
      <right/>
      <top/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6" tint="0.39997558519241921"/>
      </left>
      <right/>
      <top/>
      <bottom style="thin">
        <color theme="6" tint="0.39997558519241921"/>
      </bottom>
      <diagonal/>
    </border>
    <border>
      <left/>
      <right/>
      <top/>
      <bottom style="thin">
        <color theme="6" tint="0.39997558519241921"/>
      </bottom>
      <diagonal/>
    </border>
    <border>
      <left/>
      <right style="thin">
        <color theme="6" tint="0.39997558519241921"/>
      </right>
      <top/>
      <bottom style="thin">
        <color theme="6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theme="6" tint="0.39997558519241921"/>
      </bottom>
      <diagonal/>
    </border>
    <border>
      <left style="thin">
        <color indexed="64"/>
      </left>
      <right/>
      <top/>
      <bottom style="thin">
        <color theme="6" tint="0.3999755851924192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6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theme="6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14" fontId="3" fillId="2" borderId="1" xfId="0" applyNumberFormat="1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4" fillId="0" borderId="0" xfId="0" applyFont="1"/>
    <xf numFmtId="14" fontId="5" fillId="3" borderId="4" xfId="0" applyNumberFormat="1" applyFont="1" applyFill="1" applyBorder="1"/>
    <xf numFmtId="0" fontId="5" fillId="3" borderId="5" xfId="0" applyFont="1" applyFill="1" applyBorder="1"/>
    <xf numFmtId="0" fontId="5" fillId="3" borderId="6" xfId="0" applyFont="1" applyFill="1" applyBorder="1"/>
    <xf numFmtId="14" fontId="5" fillId="0" borderId="4" xfId="0" applyNumberFormat="1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6" fillId="0" borderId="10" xfId="0" applyFont="1" applyBorder="1"/>
    <xf numFmtId="0" fontId="5" fillId="3" borderId="8" xfId="0" applyFont="1" applyFill="1" applyBorder="1"/>
    <xf numFmtId="0" fontId="6" fillId="3" borderId="11" xfId="0" applyFont="1" applyFill="1" applyBorder="1"/>
    <xf numFmtId="0" fontId="5" fillId="0" borderId="8" xfId="0" applyFont="1" applyBorder="1"/>
    <xf numFmtId="0" fontId="6" fillId="0" borderId="11" xfId="0" applyFont="1" applyBorder="1"/>
    <xf numFmtId="0" fontId="5" fillId="0" borderId="9" xfId="0" applyFont="1" applyBorder="1"/>
    <xf numFmtId="0" fontId="6" fillId="0" borderId="12" xfId="0" applyFont="1" applyBorder="1"/>
    <xf numFmtId="14" fontId="2" fillId="0" borderId="0" xfId="0" applyNumberFormat="1" applyFont="1"/>
    <xf numFmtId="0" fontId="2" fillId="0" borderId="0" xfId="0" applyFont="1" applyAlignment="1">
      <alignment horizontal="right"/>
    </xf>
    <xf numFmtId="164" fontId="2" fillId="0" borderId="0" xfId="0" applyNumberFormat="1" applyFont="1"/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152399</xdr:colOff>
      <xdr:row>0</xdr:row>
      <xdr:rowOff>85725</xdr:rowOff>
    </xdr:from>
    <xdr:to>
      <xdr:col>13</xdr:col>
      <xdr:colOff>50799</xdr:colOff>
      <xdr:row>15</xdr:row>
      <xdr:rowOff>88900</xdr:rowOff>
    </xdr:to>
    <xdr:pic>
      <xdr:nvPicPr>
        <xdr:cNvPr id="3" name="Bildobjekt 2" descr="tomat_tiny_tim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81624" y="85725"/>
          <a:ext cx="3556000" cy="266700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2</xdr:row>
      <xdr:rowOff>19050</xdr:rowOff>
    </xdr:from>
    <xdr:to>
      <xdr:col>15</xdr:col>
      <xdr:colOff>457200</xdr:colOff>
      <xdr:row>8</xdr:row>
      <xdr:rowOff>85725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 txBox="1">
          <a:spLocks noChangeArrowheads="1"/>
        </xdr:cNvSpPr>
      </xdr:nvSpPr>
      <xdr:spPr bwMode="auto">
        <a:xfrm>
          <a:off x="5867400" y="552450"/>
          <a:ext cx="4095750" cy="103822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1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  <a:endParaRPr lang="sv-SE" sz="11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1. Klicka i cellerna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G8:G12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se i formelfältet vilken funktion du ska använda. Det markerade området ska vara det samma i alla formler, d.v.s.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D5:D27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G29"/>
  <sheetViews>
    <sheetView showGridLines="0" tabSelected="1" workbookViewId="0">
      <selection sqref="A1:G1"/>
    </sheetView>
  </sheetViews>
  <sheetFormatPr defaultColWidth="8.7109375" defaultRowHeight="13.15" x14ac:dyDescent="0.4"/>
  <cols>
    <col min="1" max="1" width="5.28515625" style="1" customWidth="1"/>
    <col min="2" max="2" width="13.0703125" style="20" customWidth="1"/>
    <col min="3" max="3" width="19.0703125" style="1" customWidth="1"/>
    <col min="4" max="4" width="10.42578125" style="1" customWidth="1"/>
    <col min="5" max="5" width="8.7109375" style="1"/>
    <col min="6" max="6" width="19.28515625" style="1" customWidth="1"/>
    <col min="7" max="16384" width="8.7109375" style="1"/>
  </cols>
  <sheetData>
    <row r="1" spans="1:7" ht="30.75" x14ac:dyDescent="0.9">
      <c r="A1" s="23" t="s">
        <v>6</v>
      </c>
      <c r="B1" s="23"/>
      <c r="C1" s="23"/>
      <c r="D1" s="23"/>
      <c r="E1" s="23"/>
      <c r="F1" s="23"/>
      <c r="G1" s="23"/>
    </row>
    <row r="4" spans="1:7" s="5" customFormat="1" x14ac:dyDescent="0.4">
      <c r="A4" s="1"/>
      <c r="B4" s="2" t="s">
        <v>0</v>
      </c>
      <c r="C4" s="3" t="s">
        <v>1</v>
      </c>
      <c r="D4" s="4" t="s">
        <v>11</v>
      </c>
      <c r="E4" s="1"/>
      <c r="F4" s="1"/>
      <c r="G4" s="1"/>
    </row>
    <row r="5" spans="1:7" x14ac:dyDescent="0.4">
      <c r="B5" s="6">
        <v>42434</v>
      </c>
      <c r="C5" s="7" t="s">
        <v>2</v>
      </c>
      <c r="D5" s="8">
        <v>14.3</v>
      </c>
    </row>
    <row r="6" spans="1:7" x14ac:dyDescent="0.4">
      <c r="B6" s="9">
        <v>42526</v>
      </c>
      <c r="C6" s="10" t="s">
        <v>2</v>
      </c>
      <c r="D6" s="11">
        <v>11.3</v>
      </c>
    </row>
    <row r="7" spans="1:7" x14ac:dyDescent="0.4">
      <c r="B7" s="6">
        <v>42556</v>
      </c>
      <c r="C7" s="7" t="s">
        <v>3</v>
      </c>
      <c r="D7" s="8">
        <v>16.7</v>
      </c>
      <c r="G7"/>
    </row>
    <row r="8" spans="1:7" x14ac:dyDescent="0.4">
      <c r="B8" s="9">
        <v>42571</v>
      </c>
      <c r="C8" s="10" t="s">
        <v>3</v>
      </c>
      <c r="D8" s="11">
        <v>13.4</v>
      </c>
      <c r="F8" s="12" t="s">
        <v>10</v>
      </c>
      <c r="G8" s="13"/>
    </row>
    <row r="9" spans="1:7" x14ac:dyDescent="0.4">
      <c r="B9" s="6">
        <v>42572</v>
      </c>
      <c r="C9" s="7" t="s">
        <v>3</v>
      </c>
      <c r="D9" s="8">
        <v>18.899999999999999</v>
      </c>
      <c r="F9" s="14" t="s">
        <v>4</v>
      </c>
      <c r="G9" s="15"/>
    </row>
    <row r="10" spans="1:7" x14ac:dyDescent="0.4">
      <c r="B10" s="9">
        <v>42573</v>
      </c>
      <c r="C10" s="10" t="s">
        <v>5</v>
      </c>
      <c r="D10" s="11">
        <v>14.2</v>
      </c>
      <c r="F10" s="16" t="s">
        <v>7</v>
      </c>
      <c r="G10" s="17"/>
    </row>
    <row r="11" spans="1:7" x14ac:dyDescent="0.4">
      <c r="B11" s="6">
        <v>42594</v>
      </c>
      <c r="C11" s="7" t="s">
        <v>2</v>
      </c>
      <c r="D11" s="8">
        <v>11.3</v>
      </c>
      <c r="F11" s="14" t="s">
        <v>8</v>
      </c>
      <c r="G11" s="15"/>
    </row>
    <row r="12" spans="1:7" x14ac:dyDescent="0.4">
      <c r="B12" s="9">
        <v>42595</v>
      </c>
      <c r="C12" s="10" t="s">
        <v>3</v>
      </c>
      <c r="D12" s="11">
        <v>16.7</v>
      </c>
      <c r="F12" s="18" t="s">
        <v>9</v>
      </c>
      <c r="G12" s="19"/>
    </row>
    <row r="13" spans="1:7" x14ac:dyDescent="0.4">
      <c r="B13" s="6">
        <v>42598</v>
      </c>
      <c r="C13" s="7" t="s">
        <v>3</v>
      </c>
      <c r="D13" s="8">
        <v>18.399999999999999</v>
      </c>
    </row>
    <row r="14" spans="1:7" x14ac:dyDescent="0.4">
      <c r="B14" s="9">
        <v>42603</v>
      </c>
      <c r="C14" s="10" t="s">
        <v>5</v>
      </c>
      <c r="D14" s="11">
        <v>10.199999999999999</v>
      </c>
    </row>
    <row r="15" spans="1:7" x14ac:dyDescent="0.4">
      <c r="B15" s="6">
        <v>42604</v>
      </c>
      <c r="C15" s="7" t="s">
        <v>5</v>
      </c>
      <c r="D15" s="8">
        <v>15.5</v>
      </c>
    </row>
    <row r="16" spans="1:7" x14ac:dyDescent="0.4">
      <c r="B16" s="9">
        <v>42605</v>
      </c>
      <c r="C16" s="10" t="s">
        <v>5</v>
      </c>
      <c r="D16" s="11">
        <v>15.3</v>
      </c>
    </row>
    <row r="17" spans="2:4" x14ac:dyDescent="0.4">
      <c r="B17" s="6">
        <v>42611</v>
      </c>
      <c r="C17" s="7" t="s">
        <v>5</v>
      </c>
      <c r="D17" s="8">
        <v>17.399999999999999</v>
      </c>
    </row>
    <row r="18" spans="2:4" x14ac:dyDescent="0.4">
      <c r="B18" s="9">
        <v>42614</v>
      </c>
      <c r="C18" s="10" t="s">
        <v>5</v>
      </c>
      <c r="D18" s="11">
        <v>18.100000000000001</v>
      </c>
    </row>
    <row r="19" spans="2:4" x14ac:dyDescent="0.4">
      <c r="B19" s="6">
        <v>42616</v>
      </c>
      <c r="C19" s="7" t="s">
        <v>5</v>
      </c>
      <c r="D19" s="8">
        <v>11.9</v>
      </c>
    </row>
    <row r="20" spans="2:4" x14ac:dyDescent="0.4">
      <c r="B20" s="9">
        <v>42618</v>
      </c>
      <c r="C20" s="10" t="s">
        <v>3</v>
      </c>
      <c r="D20" s="11">
        <v>17.2</v>
      </c>
    </row>
    <row r="21" spans="2:4" x14ac:dyDescent="0.4">
      <c r="B21" s="6">
        <v>42619</v>
      </c>
      <c r="C21" s="7" t="s">
        <v>3</v>
      </c>
      <c r="D21" s="8">
        <v>11.9</v>
      </c>
    </row>
    <row r="22" spans="2:4" x14ac:dyDescent="0.4">
      <c r="B22" s="9">
        <v>42621</v>
      </c>
      <c r="C22" s="10" t="s">
        <v>3</v>
      </c>
      <c r="D22" s="11">
        <v>14.8</v>
      </c>
    </row>
    <row r="23" spans="2:4" x14ac:dyDescent="0.4">
      <c r="B23" s="6">
        <v>42635</v>
      </c>
      <c r="C23" s="7" t="s">
        <v>3</v>
      </c>
      <c r="D23" s="8">
        <v>12.9</v>
      </c>
    </row>
    <row r="24" spans="2:4" x14ac:dyDescent="0.4">
      <c r="B24" s="9">
        <v>42647</v>
      </c>
      <c r="C24" s="10" t="s">
        <v>3</v>
      </c>
      <c r="D24" s="11">
        <v>15.3</v>
      </c>
    </row>
    <row r="25" spans="2:4" x14ac:dyDescent="0.4">
      <c r="B25" s="6">
        <v>42659</v>
      </c>
      <c r="C25" s="7" t="s">
        <v>5</v>
      </c>
      <c r="D25" s="8">
        <v>13.4</v>
      </c>
    </row>
    <row r="26" spans="2:4" x14ac:dyDescent="0.4">
      <c r="B26" s="9">
        <v>42672</v>
      </c>
      <c r="C26" s="10" t="s">
        <v>5</v>
      </c>
      <c r="D26" s="11">
        <v>13.6</v>
      </c>
    </row>
    <row r="27" spans="2:4" x14ac:dyDescent="0.4">
      <c r="B27" s="6">
        <v>42686</v>
      </c>
      <c r="C27" s="7" t="s">
        <v>3</v>
      </c>
      <c r="D27" s="8">
        <v>14.7</v>
      </c>
    </row>
    <row r="29" spans="2:4" x14ac:dyDescent="0.4">
      <c r="C29" s="21"/>
      <c r="D29" s="22"/>
    </row>
  </sheetData>
  <mergeCells count="1">
    <mergeCell ref="A1:G1"/>
  </mergeCells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Sida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G29"/>
  <sheetViews>
    <sheetView showGridLines="0" workbookViewId="0">
      <selection sqref="A1:G1"/>
    </sheetView>
  </sheetViews>
  <sheetFormatPr defaultColWidth="8.7109375" defaultRowHeight="13.15" x14ac:dyDescent="0.4"/>
  <cols>
    <col min="1" max="1" width="8.7109375" style="1"/>
    <col min="2" max="2" width="9.2109375" style="20" bestFit="1" customWidth="1"/>
    <col min="3" max="3" width="12.78515625" style="1" customWidth="1"/>
    <col min="4" max="4" width="9" style="1" bestFit="1" customWidth="1"/>
    <col min="5" max="5" width="8.7109375" style="1"/>
    <col min="6" max="6" width="18.7109375" style="1" bestFit="1" customWidth="1"/>
    <col min="7" max="7" width="10.78515625" style="1" bestFit="1" customWidth="1"/>
    <col min="8" max="16384" width="8.7109375" style="1"/>
  </cols>
  <sheetData>
    <row r="1" spans="1:7" ht="30.75" x14ac:dyDescent="0.9">
      <c r="A1" s="23" t="s">
        <v>6</v>
      </c>
      <c r="B1" s="23"/>
      <c r="C1" s="23"/>
      <c r="D1" s="23"/>
      <c r="E1" s="23"/>
      <c r="F1" s="23"/>
      <c r="G1" s="23"/>
    </row>
    <row r="4" spans="1:7" s="5" customFormat="1" x14ac:dyDescent="0.4">
      <c r="A4" s="1"/>
      <c r="B4" s="2" t="s">
        <v>0</v>
      </c>
      <c r="C4" s="3" t="s">
        <v>1</v>
      </c>
      <c r="D4" s="4" t="s">
        <v>11</v>
      </c>
      <c r="E4" s="1"/>
      <c r="F4" s="1"/>
      <c r="G4" s="1"/>
    </row>
    <row r="5" spans="1:7" x14ac:dyDescent="0.4">
      <c r="B5" s="6">
        <v>42434</v>
      </c>
      <c r="C5" s="7" t="s">
        <v>2</v>
      </c>
      <c r="D5" s="8">
        <v>14.3</v>
      </c>
    </row>
    <row r="6" spans="1:7" x14ac:dyDescent="0.4">
      <c r="B6" s="9">
        <v>42526</v>
      </c>
      <c r="C6" s="10" t="s">
        <v>2</v>
      </c>
      <c r="D6" s="11">
        <v>11.3</v>
      </c>
    </row>
    <row r="7" spans="1:7" x14ac:dyDescent="0.4">
      <c r="B7" s="6">
        <v>42556</v>
      </c>
      <c r="C7" s="7" t="s">
        <v>3</v>
      </c>
      <c r="D7" s="8">
        <v>16.7</v>
      </c>
      <c r="G7"/>
    </row>
    <row r="8" spans="1:7" x14ac:dyDescent="0.4">
      <c r="B8" s="9">
        <v>42571</v>
      </c>
      <c r="C8" s="10" t="s">
        <v>3</v>
      </c>
      <c r="D8" s="11">
        <v>13.4</v>
      </c>
      <c r="F8" s="12" t="s">
        <v>10</v>
      </c>
      <c r="G8" s="13">
        <f>SUM(D5:D27)</f>
        <v>337.4</v>
      </c>
    </row>
    <row r="9" spans="1:7" x14ac:dyDescent="0.4">
      <c r="B9" s="6">
        <v>42572</v>
      </c>
      <c r="C9" s="7" t="s">
        <v>3</v>
      </c>
      <c r="D9" s="8">
        <v>18.899999999999999</v>
      </c>
      <c r="F9" s="14" t="s">
        <v>4</v>
      </c>
      <c r="G9" s="15">
        <f>AVERAGE(D5:D27)</f>
        <v>14.669565217391304</v>
      </c>
    </row>
    <row r="10" spans="1:7" x14ac:dyDescent="0.4">
      <c r="B10" s="9">
        <v>42573</v>
      </c>
      <c r="C10" s="10" t="s">
        <v>5</v>
      </c>
      <c r="D10" s="11">
        <v>14.2</v>
      </c>
      <c r="F10" s="16" t="s">
        <v>7</v>
      </c>
      <c r="G10" s="17">
        <f>MIN(D5:D27)</f>
        <v>10.199999999999999</v>
      </c>
    </row>
    <row r="11" spans="1:7" x14ac:dyDescent="0.4">
      <c r="B11" s="6">
        <v>42594</v>
      </c>
      <c r="C11" s="7" t="s">
        <v>2</v>
      </c>
      <c r="D11" s="8">
        <v>11.3</v>
      </c>
      <c r="F11" s="14" t="s">
        <v>8</v>
      </c>
      <c r="G11" s="15">
        <f>MAX(D5:D27)</f>
        <v>18.899999999999999</v>
      </c>
    </row>
    <row r="12" spans="1:7" x14ac:dyDescent="0.4">
      <c r="B12" s="9">
        <v>42595</v>
      </c>
      <c r="C12" s="10" t="s">
        <v>3</v>
      </c>
      <c r="D12" s="11">
        <v>16.7</v>
      </c>
      <c r="F12" s="18" t="s">
        <v>9</v>
      </c>
      <c r="G12" s="19">
        <f>COUNT(D5:D27)</f>
        <v>23</v>
      </c>
    </row>
    <row r="13" spans="1:7" x14ac:dyDescent="0.4">
      <c r="B13" s="6">
        <v>42598</v>
      </c>
      <c r="C13" s="7" t="s">
        <v>3</v>
      </c>
      <c r="D13" s="8">
        <v>18.399999999999999</v>
      </c>
    </row>
    <row r="14" spans="1:7" x14ac:dyDescent="0.4">
      <c r="B14" s="9">
        <v>42603</v>
      </c>
      <c r="C14" s="10" t="s">
        <v>5</v>
      </c>
      <c r="D14" s="11">
        <v>10.199999999999999</v>
      </c>
    </row>
    <row r="15" spans="1:7" x14ac:dyDescent="0.4">
      <c r="B15" s="6">
        <v>42604</v>
      </c>
      <c r="C15" s="7" t="s">
        <v>5</v>
      </c>
      <c r="D15" s="8">
        <v>15.5</v>
      </c>
    </row>
    <row r="16" spans="1:7" x14ac:dyDescent="0.4">
      <c r="B16" s="9">
        <v>42605</v>
      </c>
      <c r="C16" s="10" t="s">
        <v>5</v>
      </c>
      <c r="D16" s="11">
        <v>15.3</v>
      </c>
    </row>
    <row r="17" spans="2:4" x14ac:dyDescent="0.4">
      <c r="B17" s="6">
        <v>42611</v>
      </c>
      <c r="C17" s="7" t="s">
        <v>5</v>
      </c>
      <c r="D17" s="8">
        <v>17.399999999999999</v>
      </c>
    </row>
    <row r="18" spans="2:4" x14ac:dyDescent="0.4">
      <c r="B18" s="9">
        <v>42614</v>
      </c>
      <c r="C18" s="10" t="s">
        <v>5</v>
      </c>
      <c r="D18" s="11">
        <v>18.100000000000001</v>
      </c>
    </row>
    <row r="19" spans="2:4" x14ac:dyDescent="0.4">
      <c r="B19" s="6">
        <v>42616</v>
      </c>
      <c r="C19" s="7" t="s">
        <v>5</v>
      </c>
      <c r="D19" s="8">
        <v>11.9</v>
      </c>
    </row>
    <row r="20" spans="2:4" x14ac:dyDescent="0.4">
      <c r="B20" s="9">
        <v>42618</v>
      </c>
      <c r="C20" s="10" t="s">
        <v>3</v>
      </c>
      <c r="D20" s="11">
        <v>17.2</v>
      </c>
    </row>
    <row r="21" spans="2:4" x14ac:dyDescent="0.4">
      <c r="B21" s="6">
        <v>42619</v>
      </c>
      <c r="C21" s="7" t="s">
        <v>3</v>
      </c>
      <c r="D21" s="8">
        <v>11.9</v>
      </c>
    </row>
    <row r="22" spans="2:4" x14ac:dyDescent="0.4">
      <c r="B22" s="9">
        <v>42621</v>
      </c>
      <c r="C22" s="10" t="s">
        <v>3</v>
      </c>
      <c r="D22" s="11">
        <v>14.8</v>
      </c>
    </row>
    <row r="23" spans="2:4" x14ac:dyDescent="0.4">
      <c r="B23" s="6">
        <v>42635</v>
      </c>
      <c r="C23" s="7" t="s">
        <v>3</v>
      </c>
      <c r="D23" s="8">
        <v>12.9</v>
      </c>
    </row>
    <row r="24" spans="2:4" x14ac:dyDescent="0.4">
      <c r="B24" s="9">
        <v>42647</v>
      </c>
      <c r="C24" s="10" t="s">
        <v>3</v>
      </c>
      <c r="D24" s="11">
        <v>15.3</v>
      </c>
    </row>
    <row r="25" spans="2:4" x14ac:dyDescent="0.4">
      <c r="B25" s="6">
        <v>42659</v>
      </c>
      <c r="C25" s="7" t="s">
        <v>5</v>
      </c>
      <c r="D25" s="8">
        <v>13.4</v>
      </c>
    </row>
    <row r="26" spans="2:4" x14ac:dyDescent="0.4">
      <c r="B26" s="9">
        <v>42672</v>
      </c>
      <c r="C26" s="10" t="s">
        <v>5</v>
      </c>
      <c r="D26" s="11">
        <v>13.6</v>
      </c>
    </row>
    <row r="27" spans="2:4" x14ac:dyDescent="0.4">
      <c r="B27" s="6">
        <v>42686</v>
      </c>
      <c r="C27" s="7" t="s">
        <v>3</v>
      </c>
      <c r="D27" s="8">
        <v>14.7</v>
      </c>
    </row>
    <row r="28" spans="2:4" x14ac:dyDescent="0.4">
      <c r="C28" s="21"/>
      <c r="D28" s="22"/>
    </row>
    <row r="29" spans="2:4" x14ac:dyDescent="0.4">
      <c r="C29" s="21"/>
      <c r="D29" s="22"/>
    </row>
  </sheetData>
  <mergeCells count="1">
    <mergeCell ref="A1:G1"/>
  </mergeCells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Sida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19BF3D-70B7-4DCA-9851-6A18CC0142F5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e18e6531-a702-4978-aff0-51dcc3246fb6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4A50587-9CE0-4329-AF5D-0E3C095E81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8844F0-D075-4874-B530-F135CACECB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2004-08-09T15:53:08Z</dcterms:created>
  <dcterms:modified xsi:type="dcterms:W3CDTF">2017-02-15T12:42:51Z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